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77329FB1-AD2C-4549-A489-991FA256B29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E13" i="1" l="1"/>
  <c r="F13" i="1"/>
  <c r="E14" i="1"/>
  <c r="F14" i="1"/>
  <c r="E15" i="1"/>
  <c r="F15" i="1"/>
  <c r="E16" i="1"/>
  <c r="F16" i="1"/>
  <c r="E17" i="1"/>
  <c r="F17" i="1"/>
  <c r="E18" i="1"/>
  <c r="F18" i="1"/>
  <c r="D14" i="1"/>
  <c r="D15" i="1"/>
  <c r="D16" i="1"/>
  <c r="D17" i="1"/>
  <c r="D18" i="1"/>
  <c r="D13" i="1"/>
  <c r="D7" i="1"/>
  <c r="D8" i="1"/>
  <c r="E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6" i="1"/>
  <c r="E6" i="1" s="1"/>
  <c r="F6" i="1" s="1"/>
  <c r="E7" i="1"/>
  <c r="F7" i="1" s="1"/>
  <c r="D19" i="1" l="1"/>
  <c r="E19" i="1"/>
  <c r="F8" i="1"/>
  <c r="F19" i="1" s="1"/>
</calcChain>
</file>

<file path=xl/sharedStrings.xml><?xml version="1.0" encoding="utf-8"?>
<sst xmlns="http://schemas.openxmlformats.org/spreadsheetml/2006/main" count="29" uniqueCount="24">
  <si>
    <t>Hrací prvek</t>
  </si>
  <si>
    <t>Cena bez DPH</t>
  </si>
  <si>
    <t>DPH 21%</t>
  </si>
  <si>
    <t>Cena včetně DPH</t>
  </si>
  <si>
    <t>CENA CELKEM</t>
  </si>
  <si>
    <r>
      <rPr>
        <i/>
        <u/>
        <sz val="11"/>
        <color theme="1"/>
        <rFont val="Calibri"/>
        <family val="2"/>
        <charset val="238"/>
        <scheme val="minor"/>
      </rPr>
      <t>Pokyny:</t>
    </r>
    <r>
      <rPr>
        <i/>
        <sz val="11"/>
        <color theme="1"/>
        <rFont val="Calibri"/>
        <family val="2"/>
        <charset val="238"/>
        <scheme val="minor"/>
      </rPr>
      <t xml:space="preserve"> Dodavatel vyplní výše uvedenou tabulku a ocení všechny položky tam uvedené, a to v souladu se zadávací dokumentací, zejména technickou specifikací tam uvedenou.Výsledná cena celkem bez DPH, DPH a cena včetně DPH budou uvedeny též v kupní smlouvě a na krycím listu nabídky.</t>
    </r>
  </si>
  <si>
    <t>Příloha č. 7 Cenová nabídka</t>
  </si>
  <si>
    <t>Název zakázky: "Dětské hřiště - Kostelec u Jihlavy"</t>
  </si>
  <si>
    <t>Lanová dráha</t>
  </si>
  <si>
    <t>Věž s tobogánem</t>
  </si>
  <si>
    <t>Kolotoč</t>
  </si>
  <si>
    <t>Trampolína</t>
  </si>
  <si>
    <t>Počet ks</t>
  </si>
  <si>
    <t>Cena za 1 ks</t>
  </si>
  <si>
    <t>Hexagon</t>
  </si>
  <si>
    <t>Herní sestava</t>
  </si>
  <si>
    <t>Hrazda</t>
  </si>
  <si>
    <t>komplet</t>
  </si>
  <si>
    <t>Montáž</t>
  </si>
  <si>
    <t>Doprava</t>
  </si>
  <si>
    <r>
      <t>Pryžová dopadová plocha (dlažba) - 525 m</t>
    </r>
    <r>
      <rPr>
        <b/>
        <vertAlign val="superscript"/>
        <sz val="12"/>
        <color theme="1"/>
        <rFont val="Calibri"/>
        <family val="2"/>
        <charset val="238"/>
        <scheme val="minor"/>
      </rPr>
      <t xml:space="preserve">2 </t>
    </r>
    <r>
      <rPr>
        <b/>
        <sz val="12"/>
        <color theme="1"/>
        <rFont val="Calibri"/>
        <family val="2"/>
        <charset val="238"/>
        <scheme val="minor"/>
      </rPr>
      <t>včetně podloží, pokládky a všech přidružených činností a dodávek</t>
    </r>
  </si>
  <si>
    <t>Kačírek - výplň mezi plotem a obrubami včetně všech přidružených činností a dodávek</t>
  </si>
  <si>
    <t>Betonová obruba - včetně pokládky a všech přidružečných činností a dodávek</t>
  </si>
  <si>
    <t>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</si>
</sst>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3" borderId="8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6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I15" sqref="I15"/>
    </sheetView>
  </sheetViews>
  <sheetFormatPr defaultRowHeight="15" x14ac:dyDescent="0.25"/>
  <cols>
    <col min="1" max="1" width="44.140625" customWidth="1"/>
    <col min="2" max="3" width="23.85546875" customWidth="1"/>
    <col min="4" max="4" width="17" customWidth="1"/>
    <col min="5" max="5" width="12.7109375" customWidth="1"/>
    <col min="6" max="6" width="22.7109375" customWidth="1"/>
  </cols>
  <sheetData>
    <row r="1" spans="1:6" ht="15.75" x14ac:dyDescent="0.25">
      <c r="A1" s="2" t="s">
        <v>6</v>
      </c>
      <c r="B1" s="2"/>
      <c r="C1" s="2"/>
    </row>
    <row r="3" spans="1:6" x14ac:dyDescent="0.25">
      <c r="A3" s="1" t="s">
        <v>7</v>
      </c>
      <c r="B3" s="1"/>
      <c r="C3" s="1"/>
    </row>
    <row r="4" spans="1:6" ht="15.75" thickBot="1" x14ac:dyDescent="0.3"/>
    <row r="5" spans="1:6" ht="18.75" x14ac:dyDescent="0.3">
      <c r="A5" s="4" t="s">
        <v>0</v>
      </c>
      <c r="B5" s="8" t="s">
        <v>12</v>
      </c>
      <c r="C5" s="8" t="s">
        <v>13</v>
      </c>
      <c r="D5" s="5" t="s">
        <v>1</v>
      </c>
      <c r="E5" s="5" t="s">
        <v>2</v>
      </c>
      <c r="F5" s="6" t="s">
        <v>3</v>
      </c>
    </row>
    <row r="6" spans="1:6" ht="15.75" x14ac:dyDescent="0.25">
      <c r="A6" s="12" t="s">
        <v>8</v>
      </c>
      <c r="B6" s="13">
        <v>1</v>
      </c>
      <c r="C6" s="10"/>
      <c r="D6" s="16">
        <f>B6*C6</f>
        <v>0</v>
      </c>
      <c r="E6" s="16">
        <f>D6*0.21</f>
        <v>0</v>
      </c>
      <c r="F6" s="17">
        <f>D6+E6</f>
        <v>0</v>
      </c>
    </row>
    <row r="7" spans="1:6" ht="15.75" x14ac:dyDescent="0.25">
      <c r="A7" s="12" t="s">
        <v>9</v>
      </c>
      <c r="B7" s="13">
        <v>1</v>
      </c>
      <c r="C7" s="10"/>
      <c r="D7" s="16">
        <f t="shared" ref="D7:D12" si="0">B7*C7</f>
        <v>0</v>
      </c>
      <c r="E7" s="16">
        <f t="shared" ref="E7:E12" si="1">D7*0.21</f>
        <v>0</v>
      </c>
      <c r="F7" s="17">
        <f t="shared" ref="F7:F12" si="2">D7+E7</f>
        <v>0</v>
      </c>
    </row>
    <row r="8" spans="1:6" ht="15.75" x14ac:dyDescent="0.25">
      <c r="A8" s="12" t="s">
        <v>10</v>
      </c>
      <c r="B8" s="13">
        <v>1</v>
      </c>
      <c r="C8" s="10"/>
      <c r="D8" s="16">
        <f t="shared" si="0"/>
        <v>0</v>
      </c>
      <c r="E8" s="16">
        <f t="shared" si="1"/>
        <v>0</v>
      </c>
      <c r="F8" s="17">
        <f t="shared" si="2"/>
        <v>0</v>
      </c>
    </row>
    <row r="9" spans="1:6" ht="15.75" x14ac:dyDescent="0.25">
      <c r="A9" s="12" t="s">
        <v>11</v>
      </c>
      <c r="B9" s="13">
        <v>2</v>
      </c>
      <c r="C9" s="10"/>
      <c r="D9" s="16">
        <f t="shared" si="0"/>
        <v>0</v>
      </c>
      <c r="E9" s="16">
        <f t="shared" si="1"/>
        <v>0</v>
      </c>
      <c r="F9" s="17">
        <f t="shared" si="2"/>
        <v>0</v>
      </c>
    </row>
    <row r="10" spans="1:6" ht="15.75" x14ac:dyDescent="0.25">
      <c r="A10" s="12" t="s">
        <v>14</v>
      </c>
      <c r="B10" s="13">
        <v>1</v>
      </c>
      <c r="C10" s="10"/>
      <c r="D10" s="16">
        <f t="shared" si="0"/>
        <v>0</v>
      </c>
      <c r="E10" s="16">
        <f t="shared" si="1"/>
        <v>0</v>
      </c>
      <c r="F10" s="17">
        <f t="shared" si="2"/>
        <v>0</v>
      </c>
    </row>
    <row r="11" spans="1:6" ht="15.75" x14ac:dyDescent="0.25">
      <c r="A11" s="12" t="s">
        <v>15</v>
      </c>
      <c r="B11" s="13">
        <v>1</v>
      </c>
      <c r="C11" s="10"/>
      <c r="D11" s="16">
        <f t="shared" si="0"/>
        <v>0</v>
      </c>
      <c r="E11" s="16">
        <f t="shared" si="1"/>
        <v>0</v>
      </c>
      <c r="F11" s="17">
        <f t="shared" si="2"/>
        <v>0</v>
      </c>
    </row>
    <row r="12" spans="1:6" ht="15.75" x14ac:dyDescent="0.25">
      <c r="A12" s="12" t="s">
        <v>16</v>
      </c>
      <c r="B12" s="13">
        <v>1</v>
      </c>
      <c r="C12" s="10"/>
      <c r="D12" s="16">
        <f t="shared" si="0"/>
        <v>0</v>
      </c>
      <c r="E12" s="16">
        <f t="shared" si="1"/>
        <v>0</v>
      </c>
      <c r="F12" s="17">
        <f t="shared" si="2"/>
        <v>0</v>
      </c>
    </row>
    <row r="13" spans="1:6" ht="49.5" x14ac:dyDescent="0.25">
      <c r="A13" s="14" t="s">
        <v>20</v>
      </c>
      <c r="B13" s="13" t="s">
        <v>17</v>
      </c>
      <c r="C13" s="10"/>
      <c r="D13" s="16">
        <f>C13</f>
        <v>0</v>
      </c>
      <c r="E13" s="16">
        <f t="shared" ref="E13:E18" si="3">D13*0.21</f>
        <v>0</v>
      </c>
      <c r="F13" s="17">
        <f t="shared" ref="F13:F18" si="4">D13+E13</f>
        <v>0</v>
      </c>
    </row>
    <row r="14" spans="1:6" ht="31.5" x14ac:dyDescent="0.25">
      <c r="A14" s="14" t="s">
        <v>22</v>
      </c>
      <c r="B14" s="13" t="s">
        <v>17</v>
      </c>
      <c r="C14" s="10"/>
      <c r="D14" s="16">
        <f t="shared" ref="D14:D18" si="5">C14</f>
        <v>0</v>
      </c>
      <c r="E14" s="16">
        <f t="shared" si="3"/>
        <v>0</v>
      </c>
      <c r="F14" s="17">
        <f t="shared" si="4"/>
        <v>0</v>
      </c>
    </row>
    <row r="15" spans="1:6" ht="47.25" x14ac:dyDescent="0.25">
      <c r="A15" s="14" t="s">
        <v>21</v>
      </c>
      <c r="B15" s="13" t="s">
        <v>17</v>
      </c>
      <c r="C15" s="10"/>
      <c r="D15" s="16">
        <f t="shared" si="5"/>
        <v>0</v>
      </c>
      <c r="E15" s="16">
        <f t="shared" si="3"/>
        <v>0</v>
      </c>
      <c r="F15" s="17">
        <f t="shared" si="4"/>
        <v>0</v>
      </c>
    </row>
    <row r="16" spans="1:6" ht="15.75" x14ac:dyDescent="0.25">
      <c r="A16" s="12" t="s">
        <v>18</v>
      </c>
      <c r="B16" s="13" t="s">
        <v>17</v>
      </c>
      <c r="C16" s="10"/>
      <c r="D16" s="16">
        <f t="shared" si="5"/>
        <v>0</v>
      </c>
      <c r="E16" s="16">
        <f t="shared" si="3"/>
        <v>0</v>
      </c>
      <c r="F16" s="17">
        <f t="shared" si="4"/>
        <v>0</v>
      </c>
    </row>
    <row r="17" spans="1:6" ht="15.75" x14ac:dyDescent="0.25">
      <c r="A17" s="12" t="s">
        <v>19</v>
      </c>
      <c r="B17" s="13" t="s">
        <v>17</v>
      </c>
      <c r="C17" s="10"/>
      <c r="D17" s="16">
        <f t="shared" si="5"/>
        <v>0</v>
      </c>
      <c r="E17" s="16">
        <f t="shared" si="3"/>
        <v>0</v>
      </c>
      <c r="F17" s="17">
        <f t="shared" si="4"/>
        <v>0</v>
      </c>
    </row>
    <row r="18" spans="1:6" ht="16.5" thickBot="1" x14ac:dyDescent="0.3">
      <c r="A18" s="15" t="s">
        <v>23</v>
      </c>
      <c r="B18" s="13" t="s">
        <v>17</v>
      </c>
      <c r="C18" s="11"/>
      <c r="D18" s="16">
        <f t="shared" si="5"/>
        <v>0</v>
      </c>
      <c r="E18" s="16">
        <f t="shared" si="3"/>
        <v>0</v>
      </c>
      <c r="F18" s="17">
        <f t="shared" si="4"/>
        <v>0</v>
      </c>
    </row>
    <row r="19" spans="1:6" ht="19.5" thickBot="1" x14ac:dyDescent="0.35">
      <c r="A19" s="3" t="s">
        <v>4</v>
      </c>
      <c r="B19" s="9"/>
      <c r="C19" s="9"/>
      <c r="D19" s="7">
        <f>SUM(D6:D18)</f>
        <v>0</v>
      </c>
      <c r="E19" s="7">
        <f>SUM(E6:E18)</f>
        <v>0</v>
      </c>
      <c r="F19" s="7">
        <f>SUM(F6:F18)</f>
        <v>0</v>
      </c>
    </row>
    <row r="20" spans="1:6" ht="15.75" thickBot="1" x14ac:dyDescent="0.3"/>
    <row r="21" spans="1:6" ht="78.75" customHeight="1" thickBot="1" x14ac:dyDescent="0.3">
      <c r="A21" s="18" t="s">
        <v>5</v>
      </c>
      <c r="B21" s="19"/>
      <c r="C21" s="19"/>
      <c r="D21" s="20"/>
      <c r="E21" s="20"/>
      <c r="F21" s="21"/>
    </row>
  </sheetData>
  <mergeCells count="1">
    <mergeCell ref="A21:F21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2023-05-18T11:11:51Z</dcterms:modified>
</cp:coreProperties>
</file>